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4.WZN\23 Agnieszka Kwaśniak\Zamówienia publiczne\2026\4. Klimatyzatory Szef Sztabu\Szacowanie wartości zamówienia\"/>
    </mc:Choice>
  </mc:AlternateContent>
  <xr:revisionPtr revIDLastSave="0" documentId="13_ncr:1_{FE7456DD-4DAC-4A06-9283-D760FBF7A36A}" xr6:coauthVersionLast="47" xr6:coauthVersionMax="47" xr10:uidLastSave="{00000000-0000-0000-0000-000000000000}"/>
  <bookViews>
    <workbookView xWindow="-108" yWindow="-108" windowWidth="23256" windowHeight="12456" xr2:uid="{A92CC69F-2199-4F33-9F18-C54D8A9496E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" l="1"/>
  <c r="H26" i="1"/>
  <c r="F9" i="1"/>
  <c r="H18" i="1"/>
  <c r="H13" i="1"/>
  <c r="H25" i="1"/>
  <c r="H24" i="1"/>
  <c r="H8" i="1"/>
  <c r="H35" i="1"/>
  <c r="H36" i="1" s="1"/>
  <c r="H30" i="1"/>
  <c r="H31" i="1" s="1"/>
  <c r="H17" i="1"/>
  <c r="H12" i="1"/>
  <c r="F36" i="1"/>
  <c r="F31" i="1"/>
  <c r="F19" i="1"/>
  <c r="F14" i="1"/>
  <c r="F38" i="1" l="1"/>
  <c r="H38" i="1"/>
  <c r="H9" i="1"/>
  <c r="H19" i="1"/>
  <c r="H14" i="1"/>
</calcChain>
</file>

<file path=xl/sharedStrings.xml><?xml version="1.0" encoding="utf-8"?>
<sst xmlns="http://schemas.openxmlformats.org/spreadsheetml/2006/main" count="33" uniqueCount="28">
  <si>
    <t>Lp.</t>
  </si>
  <si>
    <t xml:space="preserve">Opis pozycji  </t>
  </si>
  <si>
    <t>jm</t>
  </si>
  <si>
    <t>ilość</t>
  </si>
  <si>
    <t>Cena jednostrowa</t>
  </si>
  <si>
    <t>Stawka VAT</t>
  </si>
  <si>
    <t>Wartość netto</t>
  </si>
  <si>
    <t>Wartość brutto</t>
  </si>
  <si>
    <t>Przegląd urządzeń klimatyzacji</t>
  </si>
  <si>
    <t xml:space="preserve">Kosztorys cenowy </t>
  </si>
  <si>
    <t>RAZEM:</t>
  </si>
  <si>
    <t xml:space="preserve">II. Zakup Urządzeń </t>
  </si>
  <si>
    <t>III. Montaż urządeń</t>
  </si>
  <si>
    <t>IV. Utylizacja</t>
  </si>
  <si>
    <t>ŁĄCZNA WARTOŚĆ ZAMÓWIENIA:</t>
  </si>
  <si>
    <t>Odtworzenie powłok malarskich</t>
  </si>
  <si>
    <t>I. Wydzielenie z układu centralnego urządzeń w serwerowni</t>
  </si>
  <si>
    <r>
      <t xml:space="preserve">Montaż klimatyzacji typu split </t>
    </r>
    <r>
      <rPr>
        <b/>
        <sz val="10"/>
        <rFont val="Arial"/>
        <family val="2"/>
        <charset val="238"/>
      </rPr>
      <t>1</t>
    </r>
  </si>
  <si>
    <r>
      <t xml:space="preserve">Montaż klimatyzacji typu split </t>
    </r>
    <r>
      <rPr>
        <b/>
        <sz val="10"/>
        <rFont val="Arial"/>
        <family val="2"/>
        <charset val="238"/>
      </rPr>
      <t>2</t>
    </r>
  </si>
  <si>
    <t>Utylizacja wytworzonych odpadów</t>
  </si>
  <si>
    <t xml:space="preserve">Utylizacja czynnika chłodniczewgo </t>
  </si>
  <si>
    <t>V. Przegląd urządzeń w okresie gwarancji</t>
  </si>
  <si>
    <r>
      <t xml:space="preserve">Zakup urządzeń klimatyzacji 
typu split </t>
    </r>
    <r>
      <rPr>
        <b/>
        <sz val="10"/>
        <rFont val="Arial"/>
        <family val="2"/>
        <charset val="238"/>
      </rPr>
      <t>1</t>
    </r>
  </si>
  <si>
    <r>
      <t xml:space="preserve">Zakup urządzeń klimatyzacji 
typu split </t>
    </r>
    <r>
      <rPr>
        <b/>
        <sz val="10"/>
        <rFont val="Arial"/>
        <family val="2"/>
        <charset val="238"/>
      </rPr>
      <t>2</t>
    </r>
  </si>
  <si>
    <t>Wydzielenie z układu centralnego urządzeń w serwerowni</t>
  </si>
  <si>
    <t>VI. Odtworzenie powłok malarskich</t>
  </si>
  <si>
    <t>Utylizacja jednostki wewnętrznej 1</t>
  </si>
  <si>
    <t>Utylizacja jednostki wewnętrznej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</si>
</sst>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sz val="10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6"/>
      <name val="Arial"/>
      <family val="2"/>
      <charset val="238"/>
    </font>
    <font>
      <sz val="1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2" fontId="4" fillId="0" borderId="1" xfId="0" applyNumberFormat="1" applyFont="1" applyBorder="1"/>
    <xf numFmtId="0" fontId="6" fillId="0" borderId="0" xfId="0" applyFont="1"/>
    <xf numFmtId="2" fontId="3" fillId="0" borderId="1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/>
    <xf numFmtId="2" fontId="6" fillId="0" borderId="1" xfId="0" applyNumberFormat="1" applyFont="1" applyBorder="1"/>
    <xf numFmtId="2" fontId="7" fillId="0" borderId="1" xfId="0" applyNumberFormat="1" applyFont="1" applyBorder="1"/>
    <xf numFmtId="2" fontId="7" fillId="2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2" fontId="4" fillId="0" borderId="1" xfId="0" applyNumberFormat="1" applyFont="1" applyFill="1" applyBorder="1"/>
    <xf numFmtId="2" fontId="3" fillId="0" borderId="1" xfId="0" applyNumberFormat="1" applyFont="1" applyBorder="1"/>
    <xf numFmtId="0" fontId="3" fillId="2" borderId="1" xfId="0" applyFont="1" applyFill="1" applyBorder="1"/>
    <xf numFmtId="2" fontId="3" fillId="2" borderId="1" xfId="0" applyNumberFormat="1" applyFont="1" applyFill="1" applyBorder="1"/>
    <xf numFmtId="2" fontId="4" fillId="2" borderId="1" xfId="0" applyNumberFormat="1" applyFont="1" applyFill="1" applyBorder="1"/>
    <xf numFmtId="0" fontId="4" fillId="0" borderId="9" xfId="0" applyFont="1" applyFill="1" applyBorder="1" applyAlignment="1">
      <alignment horizontal="center"/>
    </xf>
    <xf numFmtId="0" fontId="4" fillId="0" borderId="9" xfId="0" applyFont="1" applyBorder="1" applyAlignment="1">
      <alignment wrapText="1"/>
    </xf>
    <xf numFmtId="0" fontId="4" fillId="0" borderId="9" xfId="0" applyFont="1" applyBorder="1"/>
    <xf numFmtId="2" fontId="4" fillId="0" borderId="9" xfId="0" applyNumberFormat="1" applyFont="1" applyBorder="1"/>
    <xf numFmtId="0" fontId="6" fillId="0" borderId="0" xfId="0" applyFont="1" applyFill="1" applyAlignment="1">
      <alignment horizontal="center"/>
    </xf>
    <xf numFmtId="0" fontId="4" fillId="0" borderId="0" xfId="0" applyFont="1"/>
    <xf numFmtId="0" fontId="7" fillId="2" borderId="1" xfId="0" applyFont="1" applyFill="1" applyBorder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Fill="1"/>
    <xf numFmtId="0" fontId="2" fillId="0" borderId="0" xfId="0" applyFont="1"/>
    <xf numFmtId="0" fontId="8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6" fillId="0" borderId="0" xfId="0" applyFont="1" applyFill="1"/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0" borderId="0" xfId="0" applyNumberFormat="1" applyFont="1" applyBorder="1"/>
    <xf numFmtId="0" fontId="3" fillId="0" borderId="0" xfId="0" applyFont="1" applyBorder="1"/>
    <xf numFmtId="0" fontId="3" fillId="0" borderId="1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4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29E56-0B7D-442F-B84F-CAA837DF57DA}">
  <dimension ref="A1:M43"/>
  <sheetViews>
    <sheetView tabSelected="1" topLeftCell="A3" workbookViewId="0">
      <selection activeCell="H9" sqref="H9"/>
    </sheetView>
  </sheetViews>
  <sheetFormatPr defaultRowHeight="14.4" x14ac:dyDescent="0.3"/>
  <cols>
    <col min="1" max="1" width="3.33203125" style="50" customWidth="1"/>
    <col min="2" max="2" width="28.88671875" style="27" customWidth="1"/>
    <col min="3" max="4" width="8.88671875" style="8"/>
    <col min="5" max="5" width="14.5546875" style="8" customWidth="1"/>
    <col min="6" max="16384" width="8.88671875" style="8"/>
  </cols>
  <sheetData>
    <row r="1" spans="1:13" x14ac:dyDescent="0.3">
      <c r="A1" s="43"/>
      <c r="C1" s="44"/>
      <c r="D1" s="44"/>
      <c r="E1" s="44"/>
      <c r="F1" s="44"/>
      <c r="G1" s="44"/>
      <c r="H1" s="44"/>
    </row>
    <row r="2" spans="1:13" ht="15" thickBot="1" x14ac:dyDescent="0.35">
      <c r="A2" s="43"/>
      <c r="C2" s="44"/>
      <c r="D2" s="44"/>
      <c r="E2" s="44"/>
      <c r="F2" s="44"/>
      <c r="G2" s="44"/>
      <c r="H2" s="44"/>
    </row>
    <row r="3" spans="1:13" ht="15" thickBot="1" x14ac:dyDescent="0.35">
      <c r="A3" s="39" t="s">
        <v>9</v>
      </c>
      <c r="B3" s="40"/>
      <c r="C3" s="40"/>
      <c r="D3" s="40"/>
      <c r="E3" s="40"/>
      <c r="F3" s="40"/>
      <c r="G3" s="40"/>
      <c r="H3" s="41"/>
    </row>
    <row r="4" spans="1:13" x14ac:dyDescent="0.3">
      <c r="A4" s="42"/>
      <c r="B4" s="42"/>
      <c r="C4" s="42"/>
      <c r="D4" s="42"/>
      <c r="E4" s="42"/>
      <c r="F4" s="42"/>
      <c r="G4" s="42"/>
      <c r="H4" s="42"/>
    </row>
    <row r="5" spans="1:13" x14ac:dyDescent="0.3">
      <c r="A5" s="31" t="s">
        <v>16</v>
      </c>
      <c r="B5" s="31"/>
      <c r="C5" s="31"/>
      <c r="D5" s="31"/>
      <c r="E5" s="31"/>
      <c r="F5" s="31"/>
      <c r="G5" s="31"/>
      <c r="H5" s="31"/>
    </row>
    <row r="6" spans="1:13" s="45" customFormat="1" ht="26.4" x14ac:dyDescent="0.25">
      <c r="A6" s="1" t="s">
        <v>0</v>
      </c>
      <c r="B6" s="2" t="s">
        <v>1</v>
      </c>
      <c r="C6" s="2" t="s">
        <v>2</v>
      </c>
      <c r="D6" s="2" t="s">
        <v>3</v>
      </c>
      <c r="E6" s="3" t="s">
        <v>4</v>
      </c>
      <c r="F6" s="3" t="s">
        <v>6</v>
      </c>
      <c r="G6" s="3" t="s">
        <v>5</v>
      </c>
      <c r="H6" s="3" t="s">
        <v>7</v>
      </c>
    </row>
    <row r="7" spans="1:13" x14ac:dyDescent="0.3">
      <c r="A7" s="33"/>
      <c r="B7" s="34"/>
      <c r="C7" s="34"/>
      <c r="D7" s="34"/>
      <c r="E7" s="34"/>
      <c r="F7" s="34"/>
      <c r="G7" s="34"/>
      <c r="H7" s="35"/>
      <c r="I7" s="46"/>
      <c r="J7" s="46"/>
      <c r="K7" s="46"/>
      <c r="L7" s="46"/>
      <c r="M7" s="46"/>
    </row>
    <row r="8" spans="1:13" ht="27" x14ac:dyDescent="0.3">
      <c r="A8" s="4">
        <v>1</v>
      </c>
      <c r="B8" s="5" t="s">
        <v>24</v>
      </c>
      <c r="C8" s="6"/>
      <c r="D8" s="6"/>
      <c r="E8" s="6"/>
      <c r="F8" s="7"/>
      <c r="G8" s="7"/>
      <c r="H8" s="7">
        <f>F8*1.23</f>
        <v>0</v>
      </c>
    </row>
    <row r="9" spans="1:13" x14ac:dyDescent="0.3">
      <c r="A9" s="32" t="s">
        <v>10</v>
      </c>
      <c r="B9" s="32"/>
      <c r="C9" s="32"/>
      <c r="D9" s="32"/>
      <c r="E9" s="32"/>
      <c r="F9" s="9">
        <f>SUM(F8:F8)</f>
        <v>0</v>
      </c>
      <c r="G9" s="10"/>
      <c r="H9" s="9">
        <f>SUM(H8:H8)</f>
        <v>0</v>
      </c>
    </row>
    <row r="10" spans="1:13" x14ac:dyDescent="0.3">
      <c r="A10" s="47"/>
      <c r="B10" s="48"/>
      <c r="C10" s="49"/>
      <c r="D10" s="49"/>
      <c r="E10" s="49"/>
      <c r="F10" s="49"/>
      <c r="G10" s="49"/>
      <c r="H10" s="49"/>
    </row>
    <row r="11" spans="1:13" x14ac:dyDescent="0.3">
      <c r="A11" s="31" t="s">
        <v>11</v>
      </c>
      <c r="B11" s="31"/>
      <c r="C11" s="31"/>
      <c r="D11" s="31"/>
      <c r="E11" s="31"/>
      <c r="F11" s="31"/>
      <c r="G11" s="31"/>
      <c r="H11" s="31"/>
    </row>
    <row r="12" spans="1:13" s="50" customFormat="1" ht="44.4" customHeight="1" x14ac:dyDescent="0.3">
      <c r="A12" s="4">
        <v>1</v>
      </c>
      <c r="B12" s="16" t="s">
        <v>22</v>
      </c>
      <c r="C12" s="1"/>
      <c r="D12" s="1"/>
      <c r="E12" s="1"/>
      <c r="F12" s="17"/>
      <c r="G12" s="17"/>
      <c r="H12" s="17">
        <f>F12*1.23</f>
        <v>0</v>
      </c>
    </row>
    <row r="13" spans="1:13" s="50" customFormat="1" ht="44.4" customHeight="1" x14ac:dyDescent="0.3">
      <c r="A13" s="4">
        <v>2</v>
      </c>
      <c r="B13" s="16" t="s">
        <v>23</v>
      </c>
      <c r="C13" s="1"/>
      <c r="D13" s="1"/>
      <c r="E13" s="1"/>
      <c r="F13" s="17"/>
      <c r="G13" s="17"/>
      <c r="H13" s="17">
        <f>F13*1.23</f>
        <v>0</v>
      </c>
    </row>
    <row r="14" spans="1:13" ht="15" customHeight="1" x14ac:dyDescent="0.3">
      <c r="A14" s="32" t="s">
        <v>10</v>
      </c>
      <c r="B14" s="32"/>
      <c r="C14" s="32"/>
      <c r="D14" s="32"/>
      <c r="E14" s="32"/>
      <c r="F14" s="18">
        <f>SUM(F12:F13)</f>
        <v>0</v>
      </c>
      <c r="G14" s="19"/>
      <c r="H14" s="18">
        <f>SUM(H12:H13)</f>
        <v>0</v>
      </c>
    </row>
    <row r="15" spans="1:13" ht="14.4" customHeight="1" x14ac:dyDescent="0.3">
      <c r="A15" s="51"/>
      <c r="B15" s="52"/>
      <c r="C15" s="52"/>
      <c r="D15" s="52"/>
      <c r="E15" s="52"/>
      <c r="F15" s="53"/>
      <c r="G15" s="54"/>
      <c r="H15" s="53"/>
    </row>
    <row r="16" spans="1:13" ht="17.399999999999999" customHeight="1" x14ac:dyDescent="0.3">
      <c r="A16" s="31" t="s">
        <v>12</v>
      </c>
      <c r="B16" s="31"/>
      <c r="C16" s="31"/>
      <c r="D16" s="31"/>
      <c r="E16" s="31"/>
      <c r="F16" s="31"/>
      <c r="G16" s="31"/>
      <c r="H16" s="31"/>
    </row>
    <row r="17" spans="1:9" ht="24.6" customHeight="1" x14ac:dyDescent="0.3">
      <c r="A17" s="4">
        <v>1</v>
      </c>
      <c r="B17" s="5" t="s">
        <v>17</v>
      </c>
      <c r="C17" s="6"/>
      <c r="D17" s="6"/>
      <c r="E17" s="6"/>
      <c r="F17" s="7"/>
      <c r="G17" s="7"/>
      <c r="H17" s="7">
        <f>F17*1.23</f>
        <v>0</v>
      </c>
    </row>
    <row r="18" spans="1:9" ht="24.6" customHeight="1" x14ac:dyDescent="0.3">
      <c r="A18" s="4">
        <v>2</v>
      </c>
      <c r="B18" s="5" t="s">
        <v>18</v>
      </c>
      <c r="C18" s="6"/>
      <c r="D18" s="6"/>
      <c r="E18" s="6"/>
      <c r="F18" s="7"/>
      <c r="G18" s="7"/>
      <c r="H18" s="7">
        <f>F18*1.23</f>
        <v>0</v>
      </c>
    </row>
    <row r="19" spans="1:9" ht="27" customHeight="1" x14ac:dyDescent="0.3">
      <c r="A19" s="32" t="s">
        <v>10</v>
      </c>
      <c r="B19" s="32"/>
      <c r="C19" s="32"/>
      <c r="D19" s="32"/>
      <c r="E19" s="32"/>
      <c r="F19" s="18">
        <f>SUM(F17:F18)</f>
        <v>0</v>
      </c>
      <c r="G19" s="20"/>
      <c r="H19" s="18">
        <f>SUM(H17:H18)</f>
        <v>0</v>
      </c>
    </row>
    <row r="20" spans="1:9" ht="13.2" customHeight="1" x14ac:dyDescent="0.3">
      <c r="A20" s="55"/>
      <c r="B20" s="52"/>
      <c r="C20" s="52"/>
      <c r="D20" s="52"/>
      <c r="E20" s="52"/>
      <c r="F20" s="53"/>
      <c r="G20" s="53"/>
      <c r="H20" s="53"/>
    </row>
    <row r="21" spans="1:9" ht="15.6" customHeight="1" x14ac:dyDescent="0.3">
      <c r="A21" s="31" t="s">
        <v>13</v>
      </c>
      <c r="B21" s="31"/>
      <c r="C21" s="31"/>
      <c r="D21" s="31"/>
      <c r="E21" s="31"/>
      <c r="F21" s="31"/>
      <c r="G21" s="31"/>
      <c r="H21" s="31"/>
    </row>
    <row r="22" spans="1:9" ht="15.6" customHeight="1" x14ac:dyDescent="0.3">
      <c r="A22" s="29">
        <v>1</v>
      </c>
      <c r="B22" s="29" t="s">
        <v>26</v>
      </c>
      <c r="C22" s="30"/>
      <c r="D22" s="30"/>
      <c r="E22" s="30"/>
      <c r="F22" s="30"/>
      <c r="G22" s="30"/>
      <c r="H22" s="30"/>
    </row>
    <row r="23" spans="1:9" ht="15.6" customHeight="1" x14ac:dyDescent="0.3">
      <c r="A23" s="29">
        <v>2</v>
      </c>
      <c r="B23" s="29" t="s">
        <v>27</v>
      </c>
      <c r="C23" s="30"/>
      <c r="D23" s="30"/>
      <c r="E23" s="30"/>
      <c r="F23" s="30"/>
      <c r="G23" s="30"/>
      <c r="H23" s="30"/>
    </row>
    <row r="24" spans="1:9" x14ac:dyDescent="0.3">
      <c r="A24" s="29">
        <v>3</v>
      </c>
      <c r="B24" s="5" t="s">
        <v>19</v>
      </c>
      <c r="C24" s="6"/>
      <c r="D24" s="6"/>
      <c r="E24" s="6"/>
      <c r="F24" s="7"/>
      <c r="G24" s="7"/>
      <c r="H24" s="7">
        <f>F24*1.23</f>
        <v>0</v>
      </c>
    </row>
    <row r="25" spans="1:9" ht="18" customHeight="1" x14ac:dyDescent="0.3">
      <c r="A25" s="29">
        <v>4</v>
      </c>
      <c r="B25" s="5" t="s">
        <v>20</v>
      </c>
      <c r="C25" s="6"/>
      <c r="D25" s="6"/>
      <c r="E25" s="6"/>
      <c r="F25" s="7"/>
      <c r="G25" s="7"/>
      <c r="H25" s="7">
        <f t="shared" ref="H25" si="0">F25*1.23</f>
        <v>0</v>
      </c>
    </row>
    <row r="26" spans="1:9" x14ac:dyDescent="0.3">
      <c r="A26" s="32" t="s">
        <v>10</v>
      </c>
      <c r="B26" s="32"/>
      <c r="C26" s="32"/>
      <c r="D26" s="32"/>
      <c r="E26" s="32"/>
      <c r="F26" s="18">
        <f>SUM(F22:F25)</f>
        <v>0</v>
      </c>
      <c r="G26" s="21"/>
      <c r="H26" s="18">
        <f>SUM(H22:H25)</f>
        <v>0</v>
      </c>
    </row>
    <row r="27" spans="1:9" x14ac:dyDescent="0.3">
      <c r="A27" s="55"/>
      <c r="B27" s="52"/>
      <c r="C27" s="52"/>
      <c r="D27" s="52"/>
      <c r="E27" s="52"/>
      <c r="F27" s="49"/>
      <c r="G27" s="49"/>
      <c r="H27" s="49"/>
    </row>
    <row r="28" spans="1:9" x14ac:dyDescent="0.3">
      <c r="A28" s="47"/>
      <c r="B28" s="48"/>
      <c r="C28" s="49"/>
      <c r="D28" s="49"/>
      <c r="E28" s="49"/>
      <c r="F28" s="49"/>
      <c r="G28" s="49"/>
      <c r="H28" s="49"/>
    </row>
    <row r="29" spans="1:9" x14ac:dyDescent="0.3">
      <c r="A29" s="36" t="s">
        <v>21</v>
      </c>
      <c r="B29" s="37"/>
      <c r="C29" s="37"/>
      <c r="D29" s="37"/>
      <c r="E29" s="37"/>
      <c r="F29" s="37"/>
      <c r="G29" s="37"/>
      <c r="H29" s="38"/>
    </row>
    <row r="30" spans="1:9" x14ac:dyDescent="0.3">
      <c r="A30" s="22">
        <v>1</v>
      </c>
      <c r="B30" s="23" t="s">
        <v>8</v>
      </c>
      <c r="C30" s="24"/>
      <c r="D30" s="24"/>
      <c r="E30" s="24"/>
      <c r="F30" s="25"/>
      <c r="G30" s="25"/>
      <c r="H30" s="25">
        <f>F30*1.23</f>
        <v>0</v>
      </c>
      <c r="I30" s="45"/>
    </row>
    <row r="31" spans="1:9" x14ac:dyDescent="0.3">
      <c r="A31" s="32" t="s">
        <v>10</v>
      </c>
      <c r="B31" s="32"/>
      <c r="C31" s="32"/>
      <c r="D31" s="32"/>
      <c r="E31" s="32"/>
      <c r="F31" s="18">
        <f>SUM(F30:F30)</f>
        <v>0</v>
      </c>
      <c r="G31" s="20"/>
      <c r="H31" s="18">
        <f>SUM(H30:H30)</f>
        <v>0</v>
      </c>
      <c r="I31" s="45"/>
    </row>
    <row r="32" spans="1:9" x14ac:dyDescent="0.3">
      <c r="A32" s="56"/>
      <c r="B32" s="48"/>
      <c r="C32" s="57"/>
      <c r="D32" s="57"/>
      <c r="E32" s="57"/>
      <c r="F32" s="49"/>
      <c r="G32" s="49"/>
      <c r="H32" s="49"/>
      <c r="I32" s="45"/>
    </row>
    <row r="33" spans="1:8" x14ac:dyDescent="0.3">
      <c r="A33" s="26"/>
      <c r="B33" s="58"/>
    </row>
    <row r="34" spans="1:8" x14ac:dyDescent="0.3">
      <c r="A34" s="31" t="s">
        <v>25</v>
      </c>
      <c r="B34" s="31"/>
      <c r="C34" s="31"/>
      <c r="D34" s="31"/>
      <c r="E34" s="31"/>
      <c r="F34" s="31"/>
      <c r="G34" s="31"/>
      <c r="H34" s="31"/>
    </row>
    <row r="35" spans="1:8" x14ac:dyDescent="0.3">
      <c r="A35" s="11">
        <v>1</v>
      </c>
      <c r="B35" s="5" t="s">
        <v>15</v>
      </c>
      <c r="C35" s="12"/>
      <c r="D35" s="12"/>
      <c r="E35" s="12"/>
      <c r="F35" s="12"/>
      <c r="G35" s="12"/>
      <c r="H35" s="13">
        <f>F35*1.23</f>
        <v>0</v>
      </c>
    </row>
    <row r="36" spans="1:8" ht="14.4" customHeight="1" x14ac:dyDescent="0.3">
      <c r="A36" s="32" t="s">
        <v>10</v>
      </c>
      <c r="B36" s="32"/>
      <c r="C36" s="32"/>
      <c r="D36" s="32"/>
      <c r="E36" s="32"/>
      <c r="F36" s="14">
        <f>SUM(F35)</f>
        <v>0</v>
      </c>
      <c r="G36" s="15"/>
      <c r="H36" s="14">
        <f>SUM(H35)</f>
        <v>0</v>
      </c>
    </row>
    <row r="37" spans="1:8" ht="28.2" customHeight="1" x14ac:dyDescent="0.3">
      <c r="A37" s="26"/>
    </row>
    <row r="38" spans="1:8" ht="28.2" customHeight="1" x14ac:dyDescent="0.3">
      <c r="A38" s="32" t="s">
        <v>14</v>
      </c>
      <c r="B38" s="32"/>
      <c r="C38" s="32"/>
      <c r="D38" s="32"/>
      <c r="E38" s="32"/>
      <c r="F38" s="14">
        <f>F9+F14+F19+F26+F31+F36</f>
        <v>0</v>
      </c>
      <c r="G38" s="28"/>
      <c r="H38" s="14">
        <f>F38*1.23</f>
        <v>0</v>
      </c>
    </row>
    <row r="39" spans="1:8" x14ac:dyDescent="0.3">
      <c r="A39" s="26"/>
    </row>
    <row r="40" spans="1:8" x14ac:dyDescent="0.3">
      <c r="A40" s="26"/>
    </row>
    <row r="41" spans="1:8" x14ac:dyDescent="0.3">
      <c r="A41" s="26"/>
    </row>
    <row r="42" spans="1:8" x14ac:dyDescent="0.3">
      <c r="A42" s="26"/>
    </row>
    <row r="43" spans="1:8" x14ac:dyDescent="0.3">
      <c r="A43" s="26"/>
    </row>
  </sheetData>
  <mergeCells count="16">
    <mergeCell ref="A3:H3"/>
    <mergeCell ref="A4:H4"/>
    <mergeCell ref="A9:E9"/>
    <mergeCell ref="A5:H5"/>
    <mergeCell ref="A11:H11"/>
    <mergeCell ref="A34:H34"/>
    <mergeCell ref="A36:E36"/>
    <mergeCell ref="A38:E38"/>
    <mergeCell ref="A7:H7"/>
    <mergeCell ref="A29:H29"/>
    <mergeCell ref="A31:E31"/>
    <mergeCell ref="A14:E14"/>
    <mergeCell ref="A16:H16"/>
    <mergeCell ref="A19:E19"/>
    <mergeCell ref="A21:H21"/>
    <mergeCell ref="A26:E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5E396EC-220F-4E4A-A571-F64EA71F46A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Dane Ukryte</dc:creator>
  <cp:lastModifiedBy>Dane Ukryte</cp:lastModifiedBy>
  <dcterms:created xsi:type="dcterms:W3CDTF">2026-04-07T09:15:27Z</dcterms:created>
  <dcterms:modified xsi:type="dcterms:W3CDTF">2026-05-14T06:21:50Z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5aa12047-1527-42bd-be65-9e126964d6c1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ImPVmfHrxULe6c9UUW2OhJ75sKC4ySTN</vt:lpwstr>
  </property>
  <property fmtid="{D5CDD505-2E9C-101B-9397-08002B2CF9AE}" pid="8" name="bjClsUserRVM">
    <vt:lpwstr>[]</vt:lpwstr>
  </property>
</Properties>
</file>